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950"/>
  </bookViews>
  <sheets>
    <sheet name="Матрица" sheetId="2" r:id="rId1"/>
    <sheet name="Профстандарт  40.026 код D01.4" sheetId="4" r:id="rId2"/>
    <sheet name="Лист1" sheetId="22" r:id="rId3"/>
  </sheets>
  <definedNames>
    <definedName name="_xlnm._FilterDatabase" localSheetId="0" hidden="1">Матрица!$D$1:$D$15</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 i="2" l="1"/>
</calcChain>
</file>

<file path=xl/sharedStrings.xml><?xml version="1.0" encoding="utf-8"?>
<sst xmlns="http://schemas.openxmlformats.org/spreadsheetml/2006/main" count="145" uniqueCount="61">
  <si>
    <t>Обобщенная трудовая функция</t>
  </si>
  <si>
    <t>Трудовая функция</t>
  </si>
  <si>
    <t>Модуль</t>
  </si>
  <si>
    <t>Константа/вариатив</t>
  </si>
  <si>
    <t>ИЛ</t>
  </si>
  <si>
    <t>КО</t>
  </si>
  <si>
    <t>Константа</t>
  </si>
  <si>
    <t xml:space="preserve">Константа </t>
  </si>
  <si>
    <t>Раздел ИЛ 2</t>
  </si>
  <si>
    <t>Раздел ИЛ 3</t>
  </si>
  <si>
    <t>Раздел ИЛ 4</t>
  </si>
  <si>
    <t>Вариатив</t>
  </si>
  <si>
    <t>набранные баллы в регионе</t>
  </si>
  <si>
    <t>Раздел ИЛ 5</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</si>
  <si>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</si>
  <si>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</si>
  <si>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</si>
  <si>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</si>
  <si>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</si>
  <si>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</si>
  <si>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Раздел ИЛ 6</t>
  </si>
  <si>
    <t>Раздел ИЛ 7</t>
  </si>
  <si>
    <t>Профстандарт: 40.026 код D/01.4</t>
  </si>
  <si>
    <t>ПС: 40.026; ФГОС СПО по профессии 15.01.34 Фрезеровщик на станках с числовым программным управлением; ФГОС СПО по профессии 15.01.32 Оператор станков с программным управлением</t>
  </si>
  <si>
    <t xml:space="preserve"> 15.01.32 Оператор станков с программным управлением</t>
  </si>
  <si>
    <t xml:space="preserve">  Профессиональные компетенции по видам деятельности</t>
  </si>
  <si>
    <t>3.4.3. Изготовление деталей на металлорежущих станках с программным управлением по стадиям технологического процесса в соответствии с требованиями охраны труда и экологической безопасности.</t>
  </si>
  <si>
    <t>ПК 3.1. Осуществлять подготовку и обслуживание рабочего места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t>
  </si>
  <si>
    <t>ПК 3.2. Осуществлять подготовку к использованию инструмента и оснастки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 настройку станка в соответствии с заданием.</t>
  </si>
  <si>
    <t>Наладка многокоординтного токарно-фрезерного обрабатывающего центра с ЧПУ</t>
  </si>
  <si>
    <t>Подготовка многокоординатного токарно-фрезерного обрабатывающего центра с ЧПУ к изготовлению пробной, особо сложной детали типа тела вращения с точностью размеров по 6-му и выше квалитету.</t>
  </si>
  <si>
    <t xml:space="preserve">Модуль А – Организация и управление работой на станке с ЧПУ. </t>
  </si>
  <si>
    <t>ПС: 40.026; ФГОС СПО по профессии 15.01.33 Токарь на станках с числовым программным</t>
  </si>
  <si>
    <t>управлением; ФГОС СПО по профессии 15.01.32 Оператор станков с программным управлением</t>
  </si>
  <si>
    <t xml:space="preserve">Модуль А - Чтение чертежей и соответствующей технической документации </t>
  </si>
  <si>
    <t xml:space="preserve">Модуль А – Планирование процесса (выбор технологии) </t>
  </si>
  <si>
    <t>Программирование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</si>
  <si>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Модуль А - Программирование</t>
  </si>
  <si>
    <t>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</si>
  <si>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 xml:space="preserve">Модуль А - Метрология (измерения и контроль) </t>
  </si>
  <si>
    <t>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</si>
  <si>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 xml:space="preserve">Модуль А - Наладка и эксплуатация оборудования </t>
  </si>
  <si>
    <t>Обработка заготовки особо сложной детали типа тела вращения с точностью размеров по 6-му и выше квалитету на многокоординатном токарно-фрезерном обрабатывающем центре с ЧПУ</t>
  </si>
  <si>
    <t xml:space="preserve">Модуль А-Обработка на станке </t>
  </si>
  <si>
    <t xml:space="preserve">Модуль Б– Организация и управление работой на станке с ЧПУ. </t>
  </si>
  <si>
    <t xml:space="preserve">Модуль Б  - Чтение чертежей и соответствующей технической документации </t>
  </si>
  <si>
    <t xml:space="preserve">Модуль Б – Планирование процесса (выбор технологии) </t>
  </si>
  <si>
    <t>Модуль Б - Программирование</t>
  </si>
  <si>
    <t xml:space="preserve">Модуль Б - Метрология (измерения и контроль) </t>
  </si>
  <si>
    <t xml:space="preserve">Модуль Б - Наладка и эксплуатация оборудования </t>
  </si>
  <si>
    <t xml:space="preserve">Модуль Б -Обработка на станке </t>
  </si>
  <si>
    <t xml:space="preserve">Модуль В - Метрология (измерения и контроль) </t>
  </si>
  <si>
    <t xml:space="preserve">Установка приспособлений на многокоординатный многофункциональный обрабатывающий центр с ЧПУ
Наладка приспособлений, установленных на многокоординатный многофункциональный обрабатывающий центр с ЧПУ
Установка заготовки особо сложной детали в приспособление многокоординатного многофункционального обрабатывающего центра с ЧПУ
Установка режущих инструментов в инструментальную оснастку многокоординатного многофункционального обрабатывающего центра с ЧПУ
Наладка режущих инструментов для изготовления особо сложных деталей
Настройка положения режущих инструментов для изготовления особо сложной детали в специальных приспособлениях вне станка
Корректировка режимов резания на изготовление особо сложной детали
Отладка управляющей программы для обработки заготовки особо сложной детали
Корректировка управляющей программы для обработки заготовки особо сложной детали типа тела вращения, не типа тела вращения
Определение нулевой точки заготовки особо сложной детали относительно нулевой точки многокоординатного многофункционального обрабатывающего центра с ЧПУ
Контроль согласованности работы узлов многокоординатного многофункционального обрабатывающего центра с ЧПУ
</t>
  </si>
  <si>
    <t>Правила чтения конструкторской документации
Правила чтения технологической документации
Виды, устройство и правила эксплуатации универсальных и специальных приспособлений, применяемых на многокоординатных многофункциональных обрабатывающих центрах разных технологических групп
Виды, устройство и правила применения дополнительных приспособлений для расширения технологических возможностей станков
Правила наладки приспособлений, применяемых на многокоординатных многофункциональных обрабатывающих центрах с ЧПУ
Правила расчета силы закрепления зажимных приспособлений, установленных на многокоординатных многофункциональных обрабатывающих центрах с ЧПУ
Виды и основные характеристики режущих инструментов для изготовления особо сложных деталей на многокоординатных многофункциональных обрабатывающих центрах с ЧПУ
Критерии износа режущих инструментов
Системы автоматической смены инструмента
Виды и устройства инструментальных магазинов
Виды и устройства быстросменных инструментальных модулей
Правила установки и закрепления режущих инструментов во вспомогательной инструментальной оснастке
Программы обнаружения поломки, кодирования и поиска инструмента
Устройство, основные узлы, принципы работы многокоординатных многофункциональных обрабатывающих центров с ЧПУ разных технологических групп
Устройства ЧПУ для многокоординатных многофункциональных обрабатывающих центров с ЧПУ разных технологических групп
Правила наладки инструмента для изготовления особо сложных деталей разных технологических групп
Особенности настройки узлов многокоординатных многофункциональных обрабатывающих центров с ЧПУ разных технологических групп
Кинематика многокоординатных многофункциональных обрабатывающих центров с ЧПУ разных технологических групп
Стратегии обработки поверхностей
G-коды
Способы определения нулевой точки заготовки особо сложной детали относительно нулевой точки многокоординатных многофункциональных обрабатывающих центров с ЧПУ разных технологических групп
Программы автоматической привязки инструмента, используемые в устройствах ЧПУ многокоординатных многофункциональных обрабатывающих центров разных технологических групп
Требования охраны труда, пожарной, промышленной, экологической безопасности и электробезопасности</t>
  </si>
  <si>
    <t>Применять технологическую и конструкторскую документацию на изготовление особо сложной детали на многофункциональном многокоординатном обрабатывающем центре с ЧПУ
Устанавливать приспособления на многокоординатный многофункциональный обрабатывающий центр с ЧПУ
Производить выверку устанавливаемого на многокоординатный многофункциональный обрабатывающий центр с ЧПУ приспособления с помощью программы системы контроля положения устройства ЧПУ
Анализировать схемы базирования заготовки особо сложной детали
Базировать и закреплять заготовку в приспособлении или на рабочем столе многокоординатного многофункционального обрабатывающего центра с ЧПУ
Переустанавливать заготовку особо сложной детали в приспособление многокоординатного многофункционального обрабатывающего центра с ЧПУ с учетом сформированной базы (последующий установ)
Проверять надежность закрепления заготовки особо сложной детали в приспособлении и прилегание заготовки к установочным поверхностям приспособления
Контролировать положение приспособления, установленного на многокоординатный многофункциональный обрабатывающий центр с ЧПУ
Проводить наладку зажимных приспособлений, установленных на многокоординатный многофункциональный обрабатывающий центр с ЧПУ
Рассчитывать силы закрепления зажимных приспособлений, установленных на многокоординатный многофункциональный обрабатывающий центр с ЧПУ
Проводить установку и настройку дополнительной оснастки для изготовления особо сложной детали на многокоординатном многофункциональном обрабатывающем центре с ЧПУ
Подбирать режущие инструменты для изготовления особо сложной детали согласно технологической документации
Устанавливать режущие инструменты в инструментальную оснастку многокоординатного многофункционального обрабатывающего центра с ЧПУ
Производить наладку режущих инструментов в соответствии с технологической документацией на изготовление особо сложной детали на монтажных блоках вне станка
Производить настройку и наладку быстросменных инструментальных модулей многокоординатного многофункционального обрабатывающего центра с ЧПУ
Вносить коррекцию на размер в таблицы инструментов устройства ЧПУ
Вводить управляющую программу в устройство ЧПУ многокоординатного многофункционального обрабатывающего центра
Проверять отработку управляющей программы с помощью программ графического контроля устройства ЧПУ многокоординатного многофункционального обрабатывающего центра
Корректировать управляющую программу обработки заготовки особо сложной детали в автоматическом режиме
Корректировать технологические режимы обработки заготовки особо сложной детали
Корректировать последовательность технологических операций изготовления особо сложных деталей
Определять нулевую точку заготовки особо сложной детали относительно нулевой точки многокоординатного многофункционального обрабатывающего центра</t>
  </si>
  <si>
    <t>15.01.33 Токарь на станках с числовым программным управлением</t>
  </si>
  <si>
    <t>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t>
  </si>
  <si>
    <t>ПК 1.1. Осуществлять подготовку и обслуживание рабочего места для работы на токарных станках.</t>
  </si>
  <si>
    <t>ПК 1.2. Осуществлять подготовку к использованию инструмента и оснастки для работы на токарных станках в соответствии с полученным заданием.</t>
  </si>
  <si>
    <t>ПК 1.3. Определять последовательность и оптимальные режимы обработки различных изделий на токарных станках в соответствии с заданием.</t>
  </si>
  <si>
    <t>ПК 1.4. Вести технологический процесс обработки и доводки деталей, заготовок и инструментов на токарных станках с соблюдением требований к качеству, в соответствии с заданием и с технической документацией.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</si>
</sst>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b/>
      <sz val="14"/>
      <color theme="1"/>
      <name val="Times New Roman"/>
      <family val="1"/>
      <charset val="204"/>
    </font>
    <font>
      <b/>
      <sz val="11"/>
      <name val="Times New Roman"/>
      <family val="1"/>
      <charset val="204"/>
    </font>
    <font>
      <sz val="11"/>
      <name val="Times New Roman"/>
      <family val="1"/>
      <charset val="204"/>
    </font>
    <font>
      <b/>
      <sz val="11"/>
      <color theme="1"/>
      <name val="Calibri"/>
      <family val="2"/>
      <charset val="204"/>
      <scheme val="minor"/>
    </font>
    <font>
      <sz val="12"/>
      <color rgb="FF000000"/>
      <name val="Times New Roman"/>
      <family val="1"/>
      <charset val="204"/>
    </font>
    <font>
      <b/>
      <sz val="11"/>
      <color rgb="FF333333"/>
      <name val="Verdana"/>
      <family val="2"/>
      <charset val="204"/>
    </font>
    <font>
      <b/>
      <sz val="14"/>
      <color theme="1"/>
      <name val="Calibri"/>
      <family val="2"/>
      <charset val="204"/>
      <scheme val="minor"/>
    </font>
    <font>
      <sz val="10"/>
      <color rgb="FF555555"/>
      <name val="Arial"/>
      <family val="2"/>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rgb="FFCCFFCC"/>
        <bgColor indexed="64"/>
      </patternFill>
    </fill>
    <fill>
      <patternFill patternType="solid">
        <fgColor rgb="FFFFFFCC"/>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50">
    <xf numFmtId="0" fontId="0" fillId="0" borderId="0" xfId="0"/>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10" fontId="5" fillId="3" borderId="1" xfId="2" applyNumberFormat="1" applyFill="1" applyBorder="1" applyAlignment="1">
      <alignment horizontal="center" vertical="top" wrapText="1"/>
    </xf>
    <xf numFmtId="0" fontId="4" fillId="0" borderId="0" xfId="0" applyFont="1" applyFill="1" applyBorder="1" applyAlignment="1">
      <alignment horizontal="center" vertical="top"/>
    </xf>
    <xf numFmtId="0" fontId="4" fillId="0" borderId="0" xfId="4" applyFont="1" applyFill="1" applyBorder="1" applyAlignment="1">
      <alignment horizontal="center" vertical="top"/>
    </xf>
    <xf numFmtId="0" fontId="4" fillId="0" borderId="0" xfId="3" applyFont="1" applyFill="1" applyBorder="1" applyAlignment="1">
      <alignment horizontal="center" vertical="top"/>
    </xf>
    <xf numFmtId="0" fontId="4" fillId="0" borderId="0" xfId="0" applyFont="1" applyBorder="1" applyAlignment="1">
      <alignment horizontal="center" vertical="top"/>
    </xf>
    <xf numFmtId="10" fontId="4" fillId="0" borderId="0" xfId="0" applyNumberFormat="1" applyFont="1" applyBorder="1" applyAlignment="1">
      <alignment horizontal="center" vertical="top"/>
    </xf>
    <xf numFmtId="0" fontId="5" fillId="0" borderId="1" xfId="2" applyBorder="1" applyAlignment="1">
      <alignment vertical="top"/>
    </xf>
    <xf numFmtId="0" fontId="5" fillId="0" borderId="1" xfId="2" applyBorder="1"/>
    <xf numFmtId="0" fontId="8" fillId="0" borderId="1" xfId="0" applyFont="1" applyBorder="1"/>
    <xf numFmtId="0" fontId="7" fillId="0" borderId="1" xfId="0" applyFont="1" applyBorder="1" applyAlignment="1">
      <alignment vertical="center" wrapText="1"/>
    </xf>
    <xf numFmtId="0" fontId="10" fillId="4" borderId="10"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5" fillId="4" borderId="8" xfId="2" applyFill="1" applyBorder="1" applyAlignment="1">
      <alignment horizontal="center" vertical="center" wrapText="1"/>
    </xf>
    <xf numFmtId="0" fontId="5" fillId="4" borderId="12" xfId="2" applyFill="1" applyBorder="1" applyAlignment="1">
      <alignment horizontal="center" vertical="center" wrapText="1"/>
    </xf>
    <xf numFmtId="0" fontId="5" fillId="4" borderId="9" xfId="2" applyFill="1" applyBorder="1" applyAlignment="1">
      <alignment horizontal="center" vertical="center" wrapText="1"/>
    </xf>
    <xf numFmtId="0" fontId="5" fillId="5" borderId="12" xfId="2" applyFill="1" applyBorder="1" applyAlignment="1">
      <alignment horizontal="center" vertical="center" wrapText="1"/>
    </xf>
    <xf numFmtId="0" fontId="5" fillId="5" borderId="9" xfId="2" applyFill="1" applyBorder="1" applyAlignment="1">
      <alignment horizontal="center" vertical="center" wrapText="1"/>
    </xf>
    <xf numFmtId="0" fontId="5" fillId="6" borderId="12" xfId="2" applyFill="1" applyBorder="1" applyAlignment="1">
      <alignment horizontal="center" vertical="center" wrapText="1"/>
    </xf>
    <xf numFmtId="0" fontId="5" fillId="6" borderId="9" xfId="2"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xf>
    <xf numFmtId="0" fontId="0" fillId="0" borderId="1" xfId="0" applyBorder="1" applyAlignment="1">
      <alignment horizontal="left" wrapText="1"/>
    </xf>
    <xf numFmtId="0" fontId="0" fillId="0" borderId="1" xfId="0" applyBorder="1" applyAlignment="1">
      <alignment vertical="top" wrapText="1"/>
    </xf>
    <xf numFmtId="0" fontId="0" fillId="0" borderId="1" xfId="0" applyBorder="1"/>
    <xf numFmtId="0" fontId="11" fillId="0" borderId="1" xfId="0" applyFont="1" applyBorder="1" applyAlignment="1">
      <alignment vertical="center" wrapText="1"/>
    </xf>
    <xf numFmtId="0" fontId="12" fillId="0" borderId="2" xfId="0" applyFont="1" applyBorder="1" applyAlignment="1">
      <alignment horizontal="center" wrapText="1"/>
    </xf>
    <xf numFmtId="0" fontId="9" fillId="0" borderId="3" xfId="0" applyFont="1" applyBorder="1" applyAlignment="1">
      <alignment horizontal="center"/>
    </xf>
    <xf numFmtId="0" fontId="9" fillId="0" borderId="4" xfId="0" applyFont="1" applyBorder="1" applyAlignment="1">
      <alignment horizontal="center"/>
    </xf>
    <xf numFmtId="0" fontId="9" fillId="0" borderId="2"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left" vertical="top" wrapText="1"/>
    </xf>
    <xf numFmtId="0" fontId="13" fillId="0" borderId="7" xfId="0" applyFont="1" applyBorder="1" applyAlignment="1">
      <alignment horizontal="left" vertical="top" wrapText="1"/>
    </xf>
    <xf numFmtId="0" fontId="12"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3"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8"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6"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3"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1"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7"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2"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7"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5"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6"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0"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9"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6"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1"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4"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5"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5"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3"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8"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0"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9"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4"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9"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4"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2"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7"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30"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tabSelected="1" zoomScale="71" zoomScaleNormal="71" workbookViewId="0">
      <pane ySplit="1" topLeftCell="A2" activePane="bottomLeft" state="frozen"/>
      <selection pane="bottomLeft" activeCell="B3" sqref="B3:B4"/>
    </sheetView>
  </sheetViews>
  <sheetFormatPr defaultColWidth="16.109375" defaultRowHeight="13.8" x14ac:dyDescent="0.3"/>
  <cols>
    <col min="1" max="1" width="27" style="7" customWidth="1"/>
    <col min="2" max="2" width="39.44140625" style="7" customWidth="1"/>
    <col min="3" max="3" width="33.44140625" style="7" customWidth="1"/>
    <col min="4" max="4" width="26.109375" style="7" customWidth="1"/>
    <col min="5" max="8" width="16.109375" style="7"/>
    <col min="9" max="16384" width="16.109375" style="4"/>
  </cols>
  <sheetData>
    <row r="1" spans="1:8" ht="54.6" thickBot="1" x14ac:dyDescent="0.35">
      <c r="A1" s="2" t="s">
        <v>0</v>
      </c>
      <c r="B1" s="2" t="s">
        <v>1</v>
      </c>
      <c r="C1" s="2" t="s">
        <v>17</v>
      </c>
      <c r="D1" s="2" t="s">
        <v>2</v>
      </c>
      <c r="E1" s="2" t="s">
        <v>3</v>
      </c>
      <c r="F1" s="2" t="s">
        <v>4</v>
      </c>
      <c r="G1" s="2" t="s">
        <v>5</v>
      </c>
      <c r="H1" s="1" t="s">
        <v>12</v>
      </c>
    </row>
    <row r="2" spans="1:8" s="5" customFormat="1" ht="101.4" thickBot="1" x14ac:dyDescent="0.35">
      <c r="A2" s="13" t="s">
        <v>29</v>
      </c>
      <c r="B2" s="14" t="s">
        <v>30</v>
      </c>
      <c r="C2" s="15" t="s">
        <v>23</v>
      </c>
      <c r="D2" s="14" t="s">
        <v>31</v>
      </c>
      <c r="E2" s="14" t="s">
        <v>7</v>
      </c>
      <c r="F2" s="9" t="s">
        <v>18</v>
      </c>
      <c r="G2" s="3">
        <v>0.03</v>
      </c>
      <c r="H2" s="3"/>
    </row>
    <row r="3" spans="1:8" s="5" customFormat="1" ht="43.2" customHeight="1" x14ac:dyDescent="0.3">
      <c r="A3" s="22" t="s">
        <v>29</v>
      </c>
      <c r="B3" s="22" t="s">
        <v>30</v>
      </c>
      <c r="C3" s="16" t="s">
        <v>32</v>
      </c>
      <c r="D3" s="22" t="s">
        <v>34</v>
      </c>
      <c r="E3" s="22" t="s">
        <v>6</v>
      </c>
      <c r="F3" s="9" t="s">
        <v>8</v>
      </c>
      <c r="G3" s="3">
        <v>0.03</v>
      </c>
      <c r="H3" s="3"/>
    </row>
    <row r="4" spans="1:8" s="5" customFormat="1" ht="58.2" thickBot="1" x14ac:dyDescent="0.35">
      <c r="A4" s="23"/>
      <c r="B4" s="23"/>
      <c r="C4" s="17" t="s">
        <v>33</v>
      </c>
      <c r="D4" s="23"/>
      <c r="E4" s="23"/>
      <c r="F4" s="9" t="s">
        <v>9</v>
      </c>
      <c r="G4" s="3">
        <v>0.03</v>
      </c>
      <c r="H4" s="3"/>
    </row>
    <row r="5" spans="1:8" s="5" customFormat="1" ht="43.2" customHeight="1" x14ac:dyDescent="0.3">
      <c r="A5" s="22" t="s">
        <v>29</v>
      </c>
      <c r="B5" s="22" t="s">
        <v>30</v>
      </c>
      <c r="C5" s="16" t="s">
        <v>32</v>
      </c>
      <c r="D5" s="22" t="s">
        <v>35</v>
      </c>
      <c r="E5" s="22" t="s">
        <v>6</v>
      </c>
      <c r="F5" s="10" t="s">
        <v>10</v>
      </c>
      <c r="G5" s="3">
        <v>0.03</v>
      </c>
      <c r="H5" s="3"/>
    </row>
    <row r="6" spans="1:8" s="5" customFormat="1" ht="58.2" thickBot="1" x14ac:dyDescent="0.35">
      <c r="A6" s="23"/>
      <c r="B6" s="23"/>
      <c r="C6" s="17" t="s">
        <v>33</v>
      </c>
      <c r="D6" s="23"/>
      <c r="E6" s="23"/>
      <c r="F6" s="10" t="s">
        <v>13</v>
      </c>
      <c r="G6" s="3">
        <v>0.03</v>
      </c>
      <c r="H6" s="3"/>
    </row>
    <row r="7" spans="1:8" s="5" customFormat="1" ht="43.2" customHeight="1" x14ac:dyDescent="0.3">
      <c r="A7" s="22" t="s">
        <v>29</v>
      </c>
      <c r="B7" s="22" t="s">
        <v>36</v>
      </c>
      <c r="C7" s="16" t="s">
        <v>32</v>
      </c>
      <c r="D7" s="22" t="s">
        <v>37</v>
      </c>
      <c r="E7" s="22" t="s">
        <v>6</v>
      </c>
      <c r="F7" s="10" t="s">
        <v>20</v>
      </c>
      <c r="G7" s="3">
        <v>0.04</v>
      </c>
      <c r="H7" s="3"/>
    </row>
    <row r="8" spans="1:8" s="5" customFormat="1" ht="58.2" thickBot="1" x14ac:dyDescent="0.35">
      <c r="A8" s="23"/>
      <c r="B8" s="23"/>
      <c r="C8" s="17" t="s">
        <v>33</v>
      </c>
      <c r="D8" s="23"/>
      <c r="E8" s="23"/>
      <c r="F8" s="10" t="s">
        <v>21</v>
      </c>
      <c r="G8" s="3">
        <v>0.04</v>
      </c>
      <c r="H8" s="3"/>
    </row>
    <row r="9" spans="1:8" s="6" customFormat="1" ht="43.2" customHeight="1" x14ac:dyDescent="0.3">
      <c r="A9" s="22" t="s">
        <v>29</v>
      </c>
      <c r="B9" s="22" t="s">
        <v>38</v>
      </c>
      <c r="C9" s="16" t="s">
        <v>32</v>
      </c>
      <c r="D9" s="22" t="s">
        <v>39</v>
      </c>
      <c r="E9" s="22" t="s">
        <v>6</v>
      </c>
      <c r="F9" s="9" t="s">
        <v>18</v>
      </c>
      <c r="G9" s="3">
        <v>0.04</v>
      </c>
      <c r="H9" s="3"/>
    </row>
    <row r="10" spans="1:8" s="6" customFormat="1" ht="58.2" thickBot="1" x14ac:dyDescent="0.35">
      <c r="A10" s="23"/>
      <c r="B10" s="23"/>
      <c r="C10" s="17" t="s">
        <v>33</v>
      </c>
      <c r="D10" s="23"/>
      <c r="E10" s="23"/>
      <c r="F10" s="9" t="s">
        <v>8</v>
      </c>
      <c r="G10" s="3">
        <v>0.04</v>
      </c>
      <c r="H10" s="3"/>
    </row>
    <row r="11" spans="1:8" s="6" customFormat="1" ht="43.2" customHeight="1" x14ac:dyDescent="0.3">
      <c r="A11" s="22" t="s">
        <v>29</v>
      </c>
      <c r="B11" s="22" t="s">
        <v>40</v>
      </c>
      <c r="C11" s="16" t="s">
        <v>32</v>
      </c>
      <c r="D11" s="22" t="s">
        <v>41</v>
      </c>
      <c r="E11" s="22" t="s">
        <v>6</v>
      </c>
      <c r="F11" s="9" t="s">
        <v>9</v>
      </c>
      <c r="G11" s="3">
        <v>0.04</v>
      </c>
      <c r="H11" s="3"/>
    </row>
    <row r="12" spans="1:8" ht="58.2" thickBot="1" x14ac:dyDescent="0.35">
      <c r="A12" s="23"/>
      <c r="B12" s="23"/>
      <c r="C12" s="17" t="s">
        <v>33</v>
      </c>
      <c r="D12" s="23"/>
      <c r="E12" s="23"/>
      <c r="F12" s="10" t="s">
        <v>10</v>
      </c>
      <c r="G12" s="3">
        <v>0.04</v>
      </c>
      <c r="H12" s="3"/>
    </row>
    <row r="13" spans="1:8" ht="43.2" customHeight="1" x14ac:dyDescent="0.3">
      <c r="A13" s="22" t="s">
        <v>29</v>
      </c>
      <c r="B13" s="22" t="s">
        <v>42</v>
      </c>
      <c r="C13" s="16" t="s">
        <v>32</v>
      </c>
      <c r="D13" s="22" t="s">
        <v>43</v>
      </c>
      <c r="E13" s="22" t="s">
        <v>6</v>
      </c>
      <c r="F13" s="10" t="s">
        <v>13</v>
      </c>
      <c r="G13" s="3">
        <v>0.04</v>
      </c>
      <c r="H13" s="3"/>
    </row>
    <row r="14" spans="1:8" ht="58.2" thickBot="1" x14ac:dyDescent="0.35">
      <c r="A14" s="23"/>
      <c r="B14" s="23"/>
      <c r="C14" s="17" t="s">
        <v>33</v>
      </c>
      <c r="D14" s="23"/>
      <c r="E14" s="23"/>
      <c r="F14" s="10" t="s">
        <v>20</v>
      </c>
      <c r="G14" s="3">
        <v>0.04</v>
      </c>
      <c r="H14" s="3"/>
    </row>
    <row r="15" spans="1:8" ht="43.2" customHeight="1" x14ac:dyDescent="0.3">
      <c r="A15" s="24" t="s">
        <v>29</v>
      </c>
      <c r="B15" s="24" t="s">
        <v>30</v>
      </c>
      <c r="C15" s="18" t="s">
        <v>32</v>
      </c>
      <c r="D15" s="24" t="s">
        <v>44</v>
      </c>
      <c r="E15" s="24" t="s">
        <v>11</v>
      </c>
      <c r="F15" s="10" t="s">
        <v>21</v>
      </c>
      <c r="G15" s="3">
        <v>0.04</v>
      </c>
      <c r="H15" s="3"/>
    </row>
    <row r="16" spans="1:8" ht="58.2" thickBot="1" x14ac:dyDescent="0.35">
      <c r="A16" s="25"/>
      <c r="B16" s="25"/>
      <c r="C16" s="19" t="s">
        <v>33</v>
      </c>
      <c r="D16" s="25"/>
      <c r="E16" s="25"/>
      <c r="F16" s="9" t="s">
        <v>18</v>
      </c>
      <c r="G16" s="3">
        <v>0.03</v>
      </c>
      <c r="H16" s="3"/>
    </row>
    <row r="17" spans="1:8" ht="43.2" x14ac:dyDescent="0.3">
      <c r="A17" s="24" t="s">
        <v>29</v>
      </c>
      <c r="B17" s="24" t="s">
        <v>30</v>
      </c>
      <c r="C17" s="18" t="s">
        <v>32</v>
      </c>
      <c r="D17" s="24" t="s">
        <v>45</v>
      </c>
      <c r="E17" s="24" t="s">
        <v>11</v>
      </c>
      <c r="F17" s="9" t="s">
        <v>8</v>
      </c>
      <c r="G17" s="3">
        <v>0.03</v>
      </c>
      <c r="H17" s="3"/>
    </row>
    <row r="18" spans="1:8" ht="58.2" thickBot="1" x14ac:dyDescent="0.35">
      <c r="A18" s="25"/>
      <c r="B18" s="25"/>
      <c r="C18" s="19" t="s">
        <v>33</v>
      </c>
      <c r="D18" s="25"/>
      <c r="E18" s="25"/>
      <c r="F18" s="9" t="s">
        <v>9</v>
      </c>
      <c r="G18" s="3">
        <v>0.03</v>
      </c>
      <c r="H18" s="3"/>
    </row>
    <row r="19" spans="1:8" ht="43.2" x14ac:dyDescent="0.3">
      <c r="A19" s="24" t="s">
        <v>29</v>
      </c>
      <c r="B19" s="24" t="s">
        <v>30</v>
      </c>
      <c r="C19" s="18" t="s">
        <v>32</v>
      </c>
      <c r="D19" s="24" t="s">
        <v>46</v>
      </c>
      <c r="E19" s="24" t="s">
        <v>11</v>
      </c>
      <c r="F19" s="10" t="s">
        <v>10</v>
      </c>
      <c r="G19" s="3">
        <v>0.03</v>
      </c>
      <c r="H19" s="3"/>
    </row>
    <row r="20" spans="1:8" ht="58.2" thickBot="1" x14ac:dyDescent="0.35">
      <c r="A20" s="25"/>
      <c r="B20" s="25"/>
      <c r="C20" s="19" t="s">
        <v>33</v>
      </c>
      <c r="D20" s="25"/>
      <c r="E20" s="25"/>
      <c r="F20" s="10" t="s">
        <v>13</v>
      </c>
      <c r="G20" s="3">
        <v>0.03</v>
      </c>
      <c r="H20" s="3"/>
    </row>
    <row r="21" spans="1:8" ht="43.2" x14ac:dyDescent="0.3">
      <c r="A21" s="24" t="s">
        <v>29</v>
      </c>
      <c r="B21" s="24" t="s">
        <v>36</v>
      </c>
      <c r="C21" s="18" t="s">
        <v>32</v>
      </c>
      <c r="D21" s="24" t="s">
        <v>47</v>
      </c>
      <c r="E21" s="24" t="s">
        <v>11</v>
      </c>
      <c r="F21" s="10" t="s">
        <v>20</v>
      </c>
      <c r="G21" s="3">
        <v>0.04</v>
      </c>
      <c r="H21" s="3"/>
    </row>
    <row r="22" spans="1:8" ht="58.2" thickBot="1" x14ac:dyDescent="0.35">
      <c r="A22" s="25"/>
      <c r="B22" s="25"/>
      <c r="C22" s="19" t="s">
        <v>33</v>
      </c>
      <c r="D22" s="25"/>
      <c r="E22" s="25"/>
      <c r="F22" s="10" t="s">
        <v>21</v>
      </c>
      <c r="G22" s="3">
        <v>0.04</v>
      </c>
      <c r="H22" s="3"/>
    </row>
    <row r="23" spans="1:8" ht="43.2" x14ac:dyDescent="0.3">
      <c r="A23" s="24" t="s">
        <v>29</v>
      </c>
      <c r="B23" s="24" t="s">
        <v>38</v>
      </c>
      <c r="C23" s="18" t="s">
        <v>32</v>
      </c>
      <c r="D23" s="24" t="s">
        <v>48</v>
      </c>
      <c r="E23" s="24" t="s">
        <v>11</v>
      </c>
      <c r="F23" s="9" t="s">
        <v>18</v>
      </c>
      <c r="G23" s="3">
        <v>0.03</v>
      </c>
      <c r="H23" s="3"/>
    </row>
    <row r="24" spans="1:8" ht="58.2" thickBot="1" x14ac:dyDescent="0.35">
      <c r="A24" s="25"/>
      <c r="B24" s="25"/>
      <c r="C24" s="19" t="s">
        <v>33</v>
      </c>
      <c r="D24" s="25"/>
      <c r="E24" s="25"/>
      <c r="F24" s="9" t="s">
        <v>8</v>
      </c>
      <c r="G24" s="3">
        <v>0.03</v>
      </c>
      <c r="H24" s="3"/>
    </row>
    <row r="25" spans="1:8" ht="43.2" x14ac:dyDescent="0.3">
      <c r="A25" s="24" t="s">
        <v>29</v>
      </c>
      <c r="B25" s="24" t="s">
        <v>40</v>
      </c>
      <c r="C25" s="18" t="s">
        <v>32</v>
      </c>
      <c r="D25" s="24" t="s">
        <v>49</v>
      </c>
      <c r="E25" s="24" t="s">
        <v>11</v>
      </c>
      <c r="F25" s="9" t="s">
        <v>9</v>
      </c>
      <c r="G25" s="3">
        <v>0.03</v>
      </c>
      <c r="H25" s="3"/>
    </row>
    <row r="26" spans="1:8" ht="58.2" thickBot="1" x14ac:dyDescent="0.35">
      <c r="A26" s="25"/>
      <c r="B26" s="25"/>
      <c r="C26" s="19" t="s">
        <v>33</v>
      </c>
      <c r="D26" s="25"/>
      <c r="E26" s="25"/>
      <c r="F26" s="10" t="s">
        <v>10</v>
      </c>
      <c r="G26" s="3">
        <v>0.03</v>
      </c>
      <c r="H26" s="3"/>
    </row>
    <row r="27" spans="1:8" ht="43.2" x14ac:dyDescent="0.3">
      <c r="A27" s="24" t="s">
        <v>29</v>
      </c>
      <c r="B27" s="24" t="s">
        <v>42</v>
      </c>
      <c r="C27" s="18" t="s">
        <v>32</v>
      </c>
      <c r="D27" s="24" t="s">
        <v>50</v>
      </c>
      <c r="E27" s="24" t="s">
        <v>11</v>
      </c>
      <c r="F27" s="10" t="s">
        <v>13</v>
      </c>
      <c r="G27" s="3">
        <v>0.04</v>
      </c>
      <c r="H27" s="3"/>
    </row>
    <row r="28" spans="1:8" ht="58.2" thickBot="1" x14ac:dyDescent="0.35">
      <c r="A28" s="25"/>
      <c r="B28" s="25"/>
      <c r="C28" s="19" t="s">
        <v>33</v>
      </c>
      <c r="D28" s="25"/>
      <c r="E28" s="25"/>
      <c r="F28" s="10" t="s">
        <v>20</v>
      </c>
      <c r="G28" s="3">
        <v>0.04</v>
      </c>
      <c r="H28" s="3"/>
    </row>
    <row r="29" spans="1:8" ht="43.2" x14ac:dyDescent="0.3">
      <c r="A29" s="26" t="s">
        <v>29</v>
      </c>
      <c r="B29" s="26" t="s">
        <v>38</v>
      </c>
      <c r="C29" s="20" t="s">
        <v>32</v>
      </c>
      <c r="D29" s="26" t="s">
        <v>51</v>
      </c>
      <c r="E29" s="26" t="s">
        <v>11</v>
      </c>
      <c r="F29" s="10" t="s">
        <v>21</v>
      </c>
      <c r="G29" s="3">
        <v>0.03</v>
      </c>
      <c r="H29" s="3"/>
    </row>
    <row r="30" spans="1:8" ht="58.2" thickBot="1" x14ac:dyDescent="0.35">
      <c r="A30" s="27"/>
      <c r="B30" s="27"/>
      <c r="C30" s="21" t="s">
        <v>33</v>
      </c>
      <c r="D30" s="27"/>
      <c r="E30" s="27"/>
      <c r="F30" s="10" t="s">
        <v>20</v>
      </c>
      <c r="G30" s="3">
        <v>0.03</v>
      </c>
      <c r="H30" s="3"/>
    </row>
    <row r="31" spans="1:8" x14ac:dyDescent="0.3">
      <c r="G31" s="8">
        <f>SUM(G2:G30)</f>
        <v>1.0000000000000002</v>
      </c>
    </row>
  </sheetData>
  <autoFilter ref="D1:D15"/>
  <mergeCells count="56">
    <mergeCell ref="A27:A28"/>
    <mergeCell ref="B27:B28"/>
    <mergeCell ref="D27:D28"/>
    <mergeCell ref="E27:E28"/>
    <mergeCell ref="A29:A30"/>
    <mergeCell ref="B29:B30"/>
    <mergeCell ref="D29:D30"/>
    <mergeCell ref="E29:E30"/>
    <mergeCell ref="A23:A24"/>
    <mergeCell ref="B23:B24"/>
    <mergeCell ref="D23:D24"/>
    <mergeCell ref="E23:E24"/>
    <mergeCell ref="A25:A26"/>
    <mergeCell ref="B25:B26"/>
    <mergeCell ref="D25:D26"/>
    <mergeCell ref="E25:E26"/>
    <mergeCell ref="A19:A20"/>
    <mergeCell ref="B19:B20"/>
    <mergeCell ref="D19:D20"/>
    <mergeCell ref="E19:E20"/>
    <mergeCell ref="A21:A22"/>
    <mergeCell ref="B21:B22"/>
    <mergeCell ref="D21:D22"/>
    <mergeCell ref="E21:E22"/>
    <mergeCell ref="A15:A16"/>
    <mergeCell ref="B15:B16"/>
    <mergeCell ref="D15:D16"/>
    <mergeCell ref="E15:E16"/>
    <mergeCell ref="A17:A18"/>
    <mergeCell ref="B17:B18"/>
    <mergeCell ref="D17:D18"/>
    <mergeCell ref="E17:E18"/>
    <mergeCell ref="A11:A12"/>
    <mergeCell ref="B11:B12"/>
    <mergeCell ref="D11:D12"/>
    <mergeCell ref="E11:E12"/>
    <mergeCell ref="A13:A14"/>
    <mergeCell ref="B13:B14"/>
    <mergeCell ref="D13:D14"/>
    <mergeCell ref="E13:E14"/>
    <mergeCell ref="A7:A8"/>
    <mergeCell ref="B7:B8"/>
    <mergeCell ref="D7:D8"/>
    <mergeCell ref="E7:E8"/>
    <mergeCell ref="A9:A10"/>
    <mergeCell ref="B9:B10"/>
    <mergeCell ref="D9:D10"/>
    <mergeCell ref="E9:E10"/>
    <mergeCell ref="A3:A4"/>
    <mergeCell ref="B3:B4"/>
    <mergeCell ref="D3:D4"/>
    <mergeCell ref="E3:E4"/>
    <mergeCell ref="A5:A6"/>
    <mergeCell ref="B5:B6"/>
    <mergeCell ref="D5:D6"/>
    <mergeCell ref="E5:E6"/>
  </mergeCells>
  <hyperlinks>
    <hyperlink ref="F2" location="РАБОЧАЯ_ПЛОЩАДКА_КОНКУРСАНТОВ_М1" display="Раздел ИЛ 1"/>
    <hyperlink ref="F3" location="Рабочая_площадка_М2" display="Раздел ИЛ 2"/>
    <hyperlink ref="F4" location="Модуль3" display="Раздел ИЛ 3"/>
    <hyperlink ref="F5" location="модуль4" display="Раздел ИЛ 4"/>
    <hyperlink ref="F6:F8" location="модуль4" display="Раздел ИЛ 4"/>
    <hyperlink ref="C2" r:id="rId1" location="'Профстандарт  40.026 код D01.4'!C2" display="../../../../../../E.Izhko/Desktop/ИРПО/Токарные работы на станках с ЧПУ/Документы компетенции Токарные работы на станках с ЧПУ/Матрица.xlsx - 'Профстандарт  40.026 код D01.4'!C2"/>
    <hyperlink ref="C3" r:id="rId2"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4" r:id="rId3"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5" r:id="rId4"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6" r:id="rId5"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7" r:id="rId6"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8" r:id="rId7"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9" r:id="rId8"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10" r:id="rId9"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11" r:id="rId10"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12" r:id="rId11"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13" r:id="rId12" location="Матрица!C8" display="../../../../../../E.Izhko/Desktop/ИРПО/Токарные работы на станках с ЧПУ/Документы компетенции Токарные работы на станках с ЧПУ/Матрица.xlsx - Матрица!C8"/>
    <hyperlink ref="C14" r:id="rId13" location="Матрица!C8" display="../../../../../../E.Izhko/Desktop/ИРПО/Токарные работы на станках с ЧПУ/Документы компетенции Токарные работы на станках с ЧПУ/Матрица.xlsx - Матрица!C8"/>
    <hyperlink ref="C15" r:id="rId14"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16" r:id="rId15"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17" r:id="rId16"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18" r:id="rId17"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19" r:id="rId18"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0" r:id="rId19"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1" r:id="rId20"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2" r:id="rId21"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3" r:id="rId22"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4" r:id="rId23"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5" r:id="rId24"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6" r:id="rId25"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7" r:id="rId26"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8" r:id="rId27"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29" r:id="rId28"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C30" r:id="rId29"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hyperlink ref="F9" location="РАБОЧАЯ_ПЛОЩАДКА_КОНКУРСАНТОВ_М1" display="Раздел ИЛ 1"/>
    <hyperlink ref="F10" location="Рабочая_площадка_М2" display="Раздел ИЛ 2"/>
    <hyperlink ref="F11" location="Модуль3" display="Раздел ИЛ 3"/>
    <hyperlink ref="F12" location="модуль4" display="Раздел ИЛ 4"/>
    <hyperlink ref="F13:F15" location="модуль4" display="Раздел ИЛ 4"/>
    <hyperlink ref="F16" location="РАБОЧАЯ_ПЛОЩАДКА_КОНКУРСАНТОВ_М1" display="Раздел ИЛ 1"/>
    <hyperlink ref="F17" location="Рабочая_площадка_М2" display="Раздел ИЛ 2"/>
    <hyperlink ref="F18" location="Модуль3" display="Раздел ИЛ 3"/>
    <hyperlink ref="F19" location="модуль4" display="Раздел ИЛ 4"/>
    <hyperlink ref="F20:F22" location="модуль4" display="Раздел ИЛ 4"/>
    <hyperlink ref="F23" location="РАБОЧАЯ_ПЛОЩАДКА_КОНКУРСАНТОВ_М1" display="Раздел ИЛ 1"/>
    <hyperlink ref="F24" location="Рабочая_площадка_М2" display="Раздел ИЛ 2"/>
    <hyperlink ref="F25" location="Модуль3" display="Раздел ИЛ 3"/>
    <hyperlink ref="F26" location="модуль4" display="Раздел ИЛ 4"/>
    <hyperlink ref="F27:F29" location="модуль4" display="Раздел ИЛ 4"/>
    <hyperlink ref="F30" location="модуль4" display="Раздел ИЛ 4"/>
  </hyperlinks>
  <pageMargins left="0.7" right="0.7" top="0.75" bottom="0.75" header="0.3" footer="0.3"/>
  <pageSetup paperSize="9" orientation="portrait"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zoomScale="90" zoomScaleNormal="90" workbookViewId="0">
      <selection sqref="A1:C17"/>
    </sheetView>
  </sheetViews>
  <sheetFormatPr defaultColWidth="8.6640625" defaultRowHeight="13.8" x14ac:dyDescent="0.25"/>
  <cols>
    <col min="1" max="1" width="53" style="11" customWidth="1"/>
    <col min="2" max="2" width="51.6640625" style="11" customWidth="1"/>
    <col min="3" max="3" width="51.44140625" style="11" customWidth="1"/>
    <col min="4" max="16384" width="8.6640625" style="11"/>
  </cols>
  <sheetData>
    <row r="1" spans="1:4" ht="27" customHeight="1" x14ac:dyDescent="0.25">
      <c r="A1" s="28" t="s">
        <v>22</v>
      </c>
      <c r="B1" s="28"/>
      <c r="C1" s="28"/>
    </row>
    <row r="2" spans="1:4" ht="13.2" customHeight="1" x14ac:dyDescent="0.3">
      <c r="A2" s="29" t="s">
        <v>14</v>
      </c>
      <c r="B2" s="29" t="s">
        <v>15</v>
      </c>
      <c r="C2" s="29" t="s">
        <v>16</v>
      </c>
    </row>
    <row r="3" spans="1:4" ht="409.6" x14ac:dyDescent="0.3">
      <c r="A3" s="30" t="s">
        <v>52</v>
      </c>
      <c r="B3" s="31" t="s">
        <v>53</v>
      </c>
      <c r="C3" s="31" t="s">
        <v>54</v>
      </c>
    </row>
    <row r="4" spans="1:4" ht="14.4" x14ac:dyDescent="0.3">
      <c r="A4" s="32"/>
      <c r="B4" s="33"/>
      <c r="C4" s="33"/>
      <c r="D4" s="12"/>
    </row>
    <row r="5" spans="1:4" ht="28.95" customHeight="1" x14ac:dyDescent="0.35">
      <c r="A5" s="34" t="s">
        <v>55</v>
      </c>
      <c r="B5" s="35"/>
      <c r="C5" s="36"/>
    </row>
    <row r="6" spans="1:4" ht="14.4" x14ac:dyDescent="0.3">
      <c r="A6" s="37" t="s">
        <v>19</v>
      </c>
      <c r="B6" s="35"/>
      <c r="C6" s="36"/>
    </row>
    <row r="7" spans="1:4" ht="13.8" customHeight="1" x14ac:dyDescent="0.25">
      <c r="A7" s="38" t="s">
        <v>56</v>
      </c>
      <c r="B7" s="38"/>
      <c r="C7" s="39"/>
    </row>
    <row r="8" spans="1:4" ht="13.8" customHeight="1" x14ac:dyDescent="0.25">
      <c r="A8" s="40" t="s">
        <v>57</v>
      </c>
      <c r="B8" s="40"/>
      <c r="C8" s="41"/>
    </row>
    <row r="9" spans="1:4" ht="34.200000000000003" customHeight="1" x14ac:dyDescent="0.25">
      <c r="A9" s="40" t="s">
        <v>58</v>
      </c>
      <c r="B9" s="40"/>
      <c r="C9" s="41"/>
    </row>
    <row r="10" spans="1:4" ht="13.8" customHeight="1" x14ac:dyDescent="0.25">
      <c r="A10" s="40" t="s">
        <v>59</v>
      </c>
      <c r="B10" s="40"/>
      <c r="C10" s="41"/>
    </row>
    <row r="11" spans="1:4" ht="13.8" customHeight="1" x14ac:dyDescent="0.25">
      <c r="A11" s="40" t="s">
        <v>60</v>
      </c>
      <c r="B11" s="40"/>
      <c r="C11" s="41"/>
    </row>
    <row r="12" spans="1:4" ht="14.4" x14ac:dyDescent="0.3">
      <c r="A12" s="32"/>
      <c r="B12" s="32"/>
      <c r="C12" s="32"/>
    </row>
    <row r="13" spans="1:4" ht="18" x14ac:dyDescent="0.25">
      <c r="A13" s="42" t="s">
        <v>24</v>
      </c>
      <c r="B13" s="43"/>
      <c r="C13" s="44"/>
    </row>
    <row r="14" spans="1:4" ht="14.4" x14ac:dyDescent="0.3">
      <c r="A14" s="37" t="s">
        <v>25</v>
      </c>
      <c r="B14" s="45"/>
      <c r="C14" s="46"/>
    </row>
    <row r="15" spans="1:4" ht="25.2" customHeight="1" x14ac:dyDescent="0.3">
      <c r="A15" s="47" t="s">
        <v>26</v>
      </c>
      <c r="B15" s="48"/>
      <c r="C15" s="49"/>
    </row>
    <row r="16" spans="1:4" ht="28.2" customHeight="1" x14ac:dyDescent="0.3">
      <c r="A16" s="47" t="s">
        <v>27</v>
      </c>
      <c r="B16" s="48"/>
      <c r="C16" s="49"/>
    </row>
    <row r="17" spans="1:3" ht="36" customHeight="1" x14ac:dyDescent="0.3">
      <c r="A17" s="47" t="s">
        <v>28</v>
      </c>
      <c r="B17" s="48"/>
      <c r="C17" s="49"/>
    </row>
  </sheetData>
  <sheetProtection selectLockedCells="1" selectUnlockedCells="1"/>
  <mergeCells count="13">
    <mergeCell ref="A17:C17"/>
    <mergeCell ref="A1:C1"/>
    <mergeCell ref="A5:C5"/>
    <mergeCell ref="A6:C6"/>
    <mergeCell ref="A7:C7"/>
    <mergeCell ref="A14:C14"/>
    <mergeCell ref="A15:C15"/>
    <mergeCell ref="A16:C16"/>
    <mergeCell ref="A8:C8"/>
    <mergeCell ref="A9:C9"/>
    <mergeCell ref="A10:C10"/>
    <mergeCell ref="A11:C11"/>
    <mergeCell ref="A13:C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6640625"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Матрица</vt:lpstr>
      <vt:lpstr>Профстандарт  40.026 код D01.4</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2023-07-12T16:58:46Z</dcterms:modified>
</cp:coreProperties>
</file>